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Barneveld\Concept documenten\"/>
    </mc:Choice>
  </mc:AlternateContent>
  <xr:revisionPtr revIDLastSave="0" documentId="13_ncr:1_{2BDAE88F-E1D6-45A4-A0C3-031278FE5D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Gemeente Barneveld" sheetId="1" r:id="rId1"/>
  </sheets>
  <definedNames>
    <definedName name="_xlnm.Print_Titles" localSheetId="0">'Gemeente Barneveld'!$1:$1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6" i="1" l="1"/>
  <c r="M74" i="1"/>
  <c r="L74" i="1"/>
  <c r="K74" i="1"/>
  <c r="J74" i="1"/>
  <c r="I74" i="1"/>
  <c r="M66" i="1"/>
  <c r="M35" i="1"/>
  <c r="M14" i="1"/>
  <c r="M7" i="1"/>
  <c r="M4" i="1"/>
  <c r="M5" i="1"/>
  <c r="M6" i="1"/>
  <c r="M8" i="1"/>
  <c r="M9" i="1"/>
  <c r="M10" i="1"/>
  <c r="M11" i="1"/>
  <c r="M12" i="1"/>
  <c r="M13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7" i="1"/>
  <c r="M68" i="1"/>
</calcChain>
</file>

<file path=xl/sharedStrings.xml><?xml version="1.0" encoding="utf-8"?>
<sst xmlns="http://schemas.openxmlformats.org/spreadsheetml/2006/main" count="294" uniqueCount="176">
  <si>
    <t xml:space="preserve">Polisoverzicht </t>
  </si>
  <si>
    <t/>
  </si>
  <si>
    <t xml:space="preserve">01699 Barneveld (Gemeente)               </t>
  </si>
  <si>
    <t>Branche</t>
  </si>
  <si>
    <t>Relatie</t>
  </si>
  <si>
    <t>Kenteken</t>
  </si>
  <si>
    <t>Meldcode</t>
  </si>
  <si>
    <t>Merk</t>
  </si>
  <si>
    <t>Bouwjaar</t>
  </si>
  <si>
    <t>Verz.som</t>
  </si>
  <si>
    <t>Gewicht</t>
  </si>
  <si>
    <t>WA</t>
  </si>
  <si>
    <t>Casco</t>
  </si>
  <si>
    <t>SVI</t>
  </si>
  <si>
    <t>RB</t>
  </si>
  <si>
    <t>Personenauto</t>
  </si>
  <si>
    <t>25506180 Barneveld</t>
  </si>
  <si>
    <t xml:space="preserve">65XSB8    </t>
  </si>
  <si>
    <t>9726</t>
  </si>
  <si>
    <t xml:space="preserve">Volkswagen          </t>
  </si>
  <si>
    <t xml:space="preserve">XB302X    </t>
  </si>
  <si>
    <t>8949</t>
  </si>
  <si>
    <t xml:space="preserve">Citroen             </t>
  </si>
  <si>
    <t xml:space="preserve">G409HT    </t>
  </si>
  <si>
    <t>4044</t>
  </si>
  <si>
    <t xml:space="preserve">H102GZ    </t>
  </si>
  <si>
    <t>4832</t>
  </si>
  <si>
    <t>Bestelauto</t>
  </si>
  <si>
    <t xml:space="preserve">VZ218R    </t>
  </si>
  <si>
    <t>0743</t>
  </si>
  <si>
    <t xml:space="preserve">28BPZN    </t>
  </si>
  <si>
    <t>2050</t>
  </si>
  <si>
    <t xml:space="preserve">9VTH86    </t>
  </si>
  <si>
    <t>4448</t>
  </si>
  <si>
    <t xml:space="preserve">Toyota              </t>
  </si>
  <si>
    <t xml:space="preserve">5VTP99    </t>
  </si>
  <si>
    <t>3160</t>
  </si>
  <si>
    <t xml:space="preserve">73ZRG2    </t>
  </si>
  <si>
    <t>6230</t>
  </si>
  <si>
    <t xml:space="preserve">Fiat                </t>
  </si>
  <si>
    <t xml:space="preserve">VH326F    </t>
  </si>
  <si>
    <t>9440</t>
  </si>
  <si>
    <t xml:space="preserve">VK642K    </t>
  </si>
  <si>
    <t>4039</t>
  </si>
  <si>
    <t xml:space="preserve">VL738L    </t>
  </si>
  <si>
    <t>8223</t>
  </si>
  <si>
    <t xml:space="preserve">Mercedes-Benz       </t>
  </si>
  <si>
    <t xml:space="preserve">VL797K    </t>
  </si>
  <si>
    <t>8730</t>
  </si>
  <si>
    <t xml:space="preserve">VV644B    </t>
  </si>
  <si>
    <t>1107</t>
  </si>
  <si>
    <t xml:space="preserve">Peugeot             </t>
  </si>
  <si>
    <t xml:space="preserve">VV380B    </t>
  </si>
  <si>
    <t>0441</t>
  </si>
  <si>
    <t xml:space="preserve">VV377B    </t>
  </si>
  <si>
    <t>9768</t>
  </si>
  <si>
    <t xml:space="preserve">VV378B    </t>
  </si>
  <si>
    <t>9769</t>
  </si>
  <si>
    <t xml:space="preserve">VV379B    </t>
  </si>
  <si>
    <t>0408</t>
  </si>
  <si>
    <t xml:space="preserve">VV559N    </t>
  </si>
  <si>
    <t>4110</t>
  </si>
  <si>
    <t xml:space="preserve">Dfsk                </t>
  </si>
  <si>
    <t xml:space="preserve">V496BB    </t>
  </si>
  <si>
    <t>8329</t>
  </si>
  <si>
    <t xml:space="preserve">V495BB    </t>
  </si>
  <si>
    <t>9095</t>
  </si>
  <si>
    <t xml:space="preserve">Fuso                </t>
  </si>
  <si>
    <t xml:space="preserve">V092BJ    </t>
  </si>
  <si>
    <t>3088</t>
  </si>
  <si>
    <t xml:space="preserve">VL318L    </t>
  </si>
  <si>
    <t>3712</t>
  </si>
  <si>
    <t xml:space="preserve">Nissan              </t>
  </si>
  <si>
    <t xml:space="preserve">VF271F    </t>
  </si>
  <si>
    <t>5642</t>
  </si>
  <si>
    <t xml:space="preserve">V976DR    </t>
  </si>
  <si>
    <t>5775</t>
  </si>
  <si>
    <t xml:space="preserve">V982DR    </t>
  </si>
  <si>
    <t>4419</t>
  </si>
  <si>
    <t xml:space="preserve">V494PT    </t>
  </si>
  <si>
    <t>9625</t>
  </si>
  <si>
    <t xml:space="preserve">V495PT    </t>
  </si>
  <si>
    <t>9627</t>
  </si>
  <si>
    <t xml:space="preserve">V242SZ    </t>
  </si>
  <si>
    <t>0105</t>
  </si>
  <si>
    <t xml:space="preserve">Opel                </t>
  </si>
  <si>
    <t xml:space="preserve">V637TF    </t>
  </si>
  <si>
    <t>2019</t>
  </si>
  <si>
    <t xml:space="preserve">V832VJ    </t>
  </si>
  <si>
    <t>4329</t>
  </si>
  <si>
    <t xml:space="preserve">V953XR    </t>
  </si>
  <si>
    <t>4842</t>
  </si>
  <si>
    <t xml:space="preserve">DFSK                </t>
  </si>
  <si>
    <t xml:space="preserve">V541XZ    </t>
  </si>
  <si>
    <t>7407</t>
  </si>
  <si>
    <t xml:space="preserve">MAN                 </t>
  </si>
  <si>
    <t xml:space="preserve">V542XZ    </t>
  </si>
  <si>
    <t>7290</t>
  </si>
  <si>
    <t xml:space="preserve">V510XS    </t>
  </si>
  <si>
    <t>0524</t>
  </si>
  <si>
    <t xml:space="preserve">V641ZZ    </t>
  </si>
  <si>
    <t>6578</t>
  </si>
  <si>
    <t xml:space="preserve">VHJ47H    </t>
  </si>
  <si>
    <t>4824</t>
  </si>
  <si>
    <t xml:space="preserve">VHG25J    </t>
  </si>
  <si>
    <t>1079</t>
  </si>
  <si>
    <t xml:space="preserve">Mercedes            </t>
  </si>
  <si>
    <t xml:space="preserve">VHX11P    </t>
  </si>
  <si>
    <t>7313</t>
  </si>
  <si>
    <t xml:space="preserve">VNN37V    </t>
  </si>
  <si>
    <t>2809</t>
  </si>
  <si>
    <t xml:space="preserve">VNX77D    </t>
  </si>
  <si>
    <t>3423</t>
  </si>
  <si>
    <t xml:space="preserve">VPJ78S    </t>
  </si>
  <si>
    <t>9869</t>
  </si>
  <si>
    <t>327506 Hulpaanelkaar</t>
  </si>
  <si>
    <t xml:space="preserve">V650HB    </t>
  </si>
  <si>
    <t>4363</t>
  </si>
  <si>
    <t xml:space="preserve">Renault             </t>
  </si>
  <si>
    <t>Vrachtauto</t>
  </si>
  <si>
    <t xml:space="preserve">77BSJ2    </t>
  </si>
  <si>
    <t>6489</t>
  </si>
  <si>
    <t xml:space="preserve">BXZF60    </t>
  </si>
  <si>
    <t>9571</t>
  </si>
  <si>
    <t xml:space="preserve">scania              </t>
  </si>
  <si>
    <t xml:space="preserve">BZVZ75    </t>
  </si>
  <si>
    <t>0022</t>
  </si>
  <si>
    <t xml:space="preserve">Scania              </t>
  </si>
  <si>
    <t xml:space="preserve">BZXF95    </t>
  </si>
  <si>
    <t>3684</t>
  </si>
  <si>
    <t xml:space="preserve">Iveco               </t>
  </si>
  <si>
    <t xml:space="preserve">BZLT91    </t>
  </si>
  <si>
    <t>0682</t>
  </si>
  <si>
    <t xml:space="preserve">Volvo               </t>
  </si>
  <si>
    <t xml:space="preserve">83BDD3    </t>
  </si>
  <si>
    <t>4173</t>
  </si>
  <si>
    <t xml:space="preserve">DAF                 </t>
  </si>
  <si>
    <t xml:space="preserve">75BDG1    </t>
  </si>
  <si>
    <t>8046</t>
  </si>
  <si>
    <t xml:space="preserve">77BDG1    </t>
  </si>
  <si>
    <t>7634</t>
  </si>
  <si>
    <t xml:space="preserve">79BDG1    </t>
  </si>
  <si>
    <t>8044</t>
  </si>
  <si>
    <t xml:space="preserve">63BDS9    </t>
  </si>
  <si>
    <t>9668</t>
  </si>
  <si>
    <t xml:space="preserve">45BFS6    </t>
  </si>
  <si>
    <t>6488</t>
  </si>
  <si>
    <t xml:space="preserve">86BHX3    </t>
  </si>
  <si>
    <t>6082</t>
  </si>
  <si>
    <t xml:space="preserve">34BKK5    </t>
  </si>
  <si>
    <t>6371</t>
  </si>
  <si>
    <t xml:space="preserve">88BKH8    </t>
  </si>
  <si>
    <t>5452</t>
  </si>
  <si>
    <t xml:space="preserve">71BLB3    </t>
  </si>
  <si>
    <t>5820</t>
  </si>
  <si>
    <t xml:space="preserve">36BLN1    </t>
  </si>
  <si>
    <t>0201</t>
  </si>
  <si>
    <t xml:space="preserve">85BNG4    </t>
  </si>
  <si>
    <t>7455</t>
  </si>
  <si>
    <t xml:space="preserve">daf                 </t>
  </si>
  <si>
    <t xml:space="preserve">36BPJ6    </t>
  </si>
  <si>
    <t>8332</t>
  </si>
  <si>
    <t xml:space="preserve">83BPJ2    </t>
  </si>
  <si>
    <t>6668</t>
  </si>
  <si>
    <t xml:space="preserve">42BPR7    </t>
  </si>
  <si>
    <t>9682</t>
  </si>
  <si>
    <t xml:space="preserve">00BRG2    </t>
  </si>
  <si>
    <t>1773</t>
  </si>
  <si>
    <t xml:space="preserve">90BSR5    </t>
  </si>
  <si>
    <t>4018</t>
  </si>
  <si>
    <t xml:space="preserve">Haller Benelux      </t>
  </si>
  <si>
    <t>Totale Premie</t>
  </si>
  <si>
    <r>
      <t xml:space="preserve">Direct writer / niet direct writer
</t>
    </r>
    <r>
      <rPr>
        <sz val="10"/>
        <color rgb="FF000000"/>
        <rFont val="Tahoma"/>
        <family val="2"/>
      </rPr>
      <t>Inschrijver schrijft in als:</t>
    </r>
  </si>
  <si>
    <t>Totaal</t>
  </si>
  <si>
    <t>Totaalprijs voor gunning</t>
  </si>
  <si>
    <t>Prijsplafond is ingesteld op €75.000,- per jaar , indien u hierboven inschrijft dan wordt uw Inschrijving terzijde gelegd.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</si>
</sst>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10413]#,##0;\-#,##0"/>
    <numFmt numFmtId="165" formatCode="[$-10413]#,##0.00;\-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4682B4"/>
      <name val="Tahoma"/>
      <family val="2"/>
    </font>
    <font>
      <b/>
      <sz val="9"/>
      <color rgb="FFFFFFFF"/>
      <name val="Tahoma"/>
      <family val="2"/>
    </font>
    <font>
      <sz val="8"/>
      <color rgb="FF000000"/>
      <name val="Tahoma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Segoe UI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name val="Tahoma"/>
      <family val="2"/>
    </font>
    <font>
      <sz val="11"/>
      <name val="Calibri"/>
      <family val="2"/>
    </font>
    <font>
      <b/>
      <sz val="9"/>
      <color rgb="FFFFFFFF"/>
      <name val="Tahoma"/>
      <family val="2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D3D3D3"/>
      </right>
      <top style="medium">
        <color indexed="64"/>
      </top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4" fontId="6" fillId="0" borderId="0" applyFont="0" applyFill="0" applyBorder="0" applyAlignment="0" applyProtection="0"/>
  </cellStyleXfs>
  <cellXfs count="29"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3" fillId="2" borderId="1" xfId="1" applyFont="1" applyFill="1" applyBorder="1" applyAlignment="1">
      <alignment horizontal="righ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165" fontId="4" fillId="3" borderId="1" xfId="1" applyNumberFormat="1" applyFont="1" applyFill="1" applyBorder="1" applyAlignment="1">
      <alignment vertical="top" wrapText="1" readingOrder="1"/>
    </xf>
    <xf numFmtId="0" fontId="10" fillId="0" borderId="7" xfId="0" applyFont="1" applyBorder="1"/>
    <xf numFmtId="0" fontId="11" fillId="0" borderId="8" xfId="0" applyFont="1" applyBorder="1"/>
    <xf numFmtId="0" fontId="12" fillId="2" borderId="1" xfId="1" applyFont="1" applyFill="1" applyBorder="1" applyAlignment="1">
      <alignment horizontal="right" vertical="top" wrapText="1" readingOrder="1"/>
    </xf>
    <xf numFmtId="44" fontId="13" fillId="0" borderId="1" xfId="2" applyFont="1" applyBorder="1" applyAlignment="1">
      <alignment vertical="top" wrapText="1" readingOrder="1"/>
    </xf>
    <xf numFmtId="165" fontId="14" fillId="4" borderId="9" xfId="1" applyNumberFormat="1" applyFont="1" applyFill="1" applyBorder="1" applyAlignment="1">
      <alignment vertical="top" readingOrder="1"/>
    </xf>
    <xf numFmtId="165" fontId="14" fillId="4" borderId="10" xfId="1" applyNumberFormat="1" applyFont="1" applyFill="1" applyBorder="1" applyAlignment="1">
      <alignment vertical="top" wrapText="1" readingOrder="1"/>
    </xf>
    <xf numFmtId="0" fontId="8" fillId="0" borderId="6" xfId="1" applyFont="1" applyBorder="1" applyAlignment="1">
      <alignment vertical="top" wrapText="1" readingOrder="1"/>
    </xf>
    <xf numFmtId="0" fontId="10" fillId="0" borderId="7" xfId="0" applyFont="1" applyBorder="1"/>
    <xf numFmtId="0" fontId="4" fillId="0" borderId="1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5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vertical="top" wrapText="1" readingOrder="1"/>
    </xf>
    <xf numFmtId="0" fontId="3" fillId="2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3" fillId="2" borderId="1" xfId="1" applyFont="1" applyFill="1" applyBorder="1" applyAlignment="1">
      <alignment horizontal="right" vertical="top" wrapText="1" readingOrder="1"/>
    </xf>
    <xf numFmtId="0" fontId="1" fillId="5" borderId="0" xfId="0" applyFont="1" applyFill="1" applyBorder="1"/>
    <xf numFmtId="0" fontId="15" fillId="5" borderId="0" xfId="0" applyFont="1" applyFill="1" applyBorder="1"/>
  </cellXfs>
  <cellStyles count="3">
    <cellStyle name="Normal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1495425</xdr:colOff>
          <xdr:row>72</xdr:row>
          <xdr:rowOff>142875</xdr:rowOff>
        </xdr:from>
        <xdr:to>
          <xdr:col>3</xdr:col>
          <xdr:colOff>171450</xdr:colOff>
          <xdr:row>72</xdr:row>
          <xdr:rowOff>352425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Direct writer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942975</xdr:colOff>
          <xdr:row>72</xdr:row>
          <xdr:rowOff>142875</xdr:rowOff>
        </xdr:from>
        <xdr:to>
          <xdr:col>4</xdr:col>
          <xdr:colOff>19050</xdr:colOff>
          <xdr:row>72</xdr:row>
          <xdr:rowOff>352425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Niet-direct writer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8"/>
  <sheetViews>
    <sheetView showGridLines="0" tabSelected="1" workbookViewId="0">
      <pane ySplit="1" topLeftCell="A47" activePane="bottomLeft" state="frozen"/>
      <selection pane="bottomLeft" activeCell="E76" sqref="E76"/>
    </sheetView>
  </sheetViews>
  <sheetFormatPr defaultRowHeight="15" x14ac:dyDescent="0.25"/>
  <cols>
    <col min="1" max="1" width="31.7109375" customWidth="1"/>
    <col min="2" max="2" width="24.28515625" customWidth="1"/>
    <col min="3" max="3" width="9.42578125" customWidth="1"/>
    <col min="4" max="4" width="13.5703125" customWidth="1"/>
    <col min="5" max="5" width="17.5703125" customWidth="1"/>
    <col min="6" max="7" width="9.42578125" customWidth="1"/>
    <col min="8" max="8" width="9.5703125" customWidth="1"/>
    <col min="9" max="10" width="9.42578125" customWidth="1"/>
    <col min="11" max="12" width="6.7109375" customWidth="1"/>
    <col min="13" max="13" width="12.42578125" bestFit="1" customWidth="1"/>
    <col min="14" max="14" width="7.85546875" customWidth="1"/>
  </cols>
  <sheetData>
    <row r="1" spans="1:13" ht="25.9" customHeight="1" x14ac:dyDescent="0.25">
      <c r="A1" s="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" t="s">
        <v>1</v>
      </c>
      <c r="B2" s="23" t="s">
        <v>2</v>
      </c>
      <c r="C2" s="24"/>
      <c r="D2" s="24"/>
      <c r="E2" s="25"/>
      <c r="F2" s="2" t="s">
        <v>1</v>
      </c>
      <c r="G2" s="2" t="s">
        <v>1</v>
      </c>
      <c r="H2" s="26" t="s">
        <v>1</v>
      </c>
      <c r="I2" s="24"/>
      <c r="J2" s="2" t="s">
        <v>1</v>
      </c>
      <c r="K2" s="2" t="s">
        <v>1</v>
      </c>
      <c r="L2" s="2" t="s">
        <v>1</v>
      </c>
      <c r="M2" s="2" t="s">
        <v>1</v>
      </c>
    </row>
    <row r="3" spans="1:13" ht="22.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3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171</v>
      </c>
    </row>
    <row r="4" spans="1:13" x14ac:dyDescent="0.25">
      <c r="A4" s="17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5">
        <v>2012</v>
      </c>
      <c r="G4" s="6">
        <v>50450</v>
      </c>
      <c r="H4" s="6">
        <v>1876</v>
      </c>
      <c r="I4" s="7"/>
      <c r="J4" s="8"/>
      <c r="K4" s="5"/>
      <c r="L4" s="5"/>
      <c r="M4" s="7">
        <f>SUM(I4:L4)</f>
        <v>0</v>
      </c>
    </row>
    <row r="5" spans="1:13" x14ac:dyDescent="0.25">
      <c r="A5" s="18"/>
      <c r="B5" s="4" t="s">
        <v>16</v>
      </c>
      <c r="C5" s="4" t="s">
        <v>20</v>
      </c>
      <c r="D5" s="4" t="s">
        <v>21</v>
      </c>
      <c r="E5" s="4" t="s">
        <v>22</v>
      </c>
      <c r="F5" s="5">
        <v>2018</v>
      </c>
      <c r="G5" s="6">
        <v>24500</v>
      </c>
      <c r="H5" s="6">
        <v>1579</v>
      </c>
      <c r="I5" s="7"/>
      <c r="J5" s="7"/>
      <c r="K5" s="5"/>
      <c r="L5" s="5"/>
      <c r="M5" s="7">
        <f t="shared" ref="M5:M68" si="0">SUM(I5:L5)</f>
        <v>0</v>
      </c>
    </row>
    <row r="6" spans="1:13" x14ac:dyDescent="0.25">
      <c r="A6" s="18"/>
      <c r="B6" s="4" t="s">
        <v>16</v>
      </c>
      <c r="C6" s="4" t="s">
        <v>23</v>
      </c>
      <c r="D6" s="4" t="s">
        <v>24</v>
      </c>
      <c r="E6" s="4" t="s">
        <v>19</v>
      </c>
      <c r="F6" s="5">
        <v>2019</v>
      </c>
      <c r="G6" s="6">
        <v>39000</v>
      </c>
      <c r="H6" s="6">
        <v>1440</v>
      </c>
      <c r="I6" s="7"/>
      <c r="J6" s="7"/>
      <c r="K6" s="5"/>
      <c r="L6" s="5"/>
      <c r="M6" s="7">
        <f t="shared" si="0"/>
        <v>0</v>
      </c>
    </row>
    <row r="7" spans="1:13" x14ac:dyDescent="0.25">
      <c r="A7" s="19"/>
      <c r="B7" s="4" t="s">
        <v>16</v>
      </c>
      <c r="C7" s="4" t="s">
        <v>25</v>
      </c>
      <c r="D7" s="4" t="s">
        <v>26</v>
      </c>
      <c r="E7" s="4" t="s">
        <v>22</v>
      </c>
      <c r="F7" s="5">
        <v>2020</v>
      </c>
      <c r="G7" s="6">
        <v>29000</v>
      </c>
      <c r="H7" s="6">
        <v>1579</v>
      </c>
      <c r="I7" s="7"/>
      <c r="J7" s="7"/>
      <c r="K7" s="5"/>
      <c r="L7" s="5"/>
      <c r="M7" s="7">
        <f>SUM(I7:L7)</f>
        <v>0</v>
      </c>
    </row>
    <row r="8" spans="1:13" x14ac:dyDescent="0.25">
      <c r="A8" s="17" t="s">
        <v>27</v>
      </c>
      <c r="B8" s="4" t="s">
        <v>16</v>
      </c>
      <c r="C8" s="4" t="s">
        <v>28</v>
      </c>
      <c r="D8" s="4" t="s">
        <v>29</v>
      </c>
      <c r="E8" s="4" t="s">
        <v>19</v>
      </c>
      <c r="F8" s="5">
        <v>2013</v>
      </c>
      <c r="G8" s="6">
        <v>25000</v>
      </c>
      <c r="H8" s="6">
        <v>3500</v>
      </c>
      <c r="I8" s="7"/>
      <c r="J8" s="8"/>
      <c r="K8" s="5"/>
      <c r="L8" s="5"/>
      <c r="M8" s="7">
        <f t="shared" si="0"/>
        <v>0</v>
      </c>
    </row>
    <row r="9" spans="1:13" x14ac:dyDescent="0.25">
      <c r="A9" s="18"/>
      <c r="B9" s="4" t="s">
        <v>16</v>
      </c>
      <c r="C9" s="4" t="s">
        <v>30</v>
      </c>
      <c r="D9" s="4" t="s">
        <v>31</v>
      </c>
      <c r="E9" s="4" t="s">
        <v>19</v>
      </c>
      <c r="F9" s="5">
        <v>2004</v>
      </c>
      <c r="G9" s="6">
        <v>30000</v>
      </c>
      <c r="H9" s="6">
        <v>2600</v>
      </c>
      <c r="I9" s="7"/>
      <c r="J9" s="8"/>
      <c r="K9" s="5"/>
      <c r="L9" s="5"/>
      <c r="M9" s="7">
        <f t="shared" si="0"/>
        <v>0</v>
      </c>
    </row>
    <row r="10" spans="1:13" x14ac:dyDescent="0.25">
      <c r="A10" s="18"/>
      <c r="B10" s="4" t="s">
        <v>16</v>
      </c>
      <c r="C10" s="4" t="s">
        <v>32</v>
      </c>
      <c r="D10" s="4" t="s">
        <v>33</v>
      </c>
      <c r="E10" s="4" t="s">
        <v>34</v>
      </c>
      <c r="F10" s="5">
        <v>2012</v>
      </c>
      <c r="G10" s="6">
        <v>31210</v>
      </c>
      <c r="H10" s="6">
        <v>2052</v>
      </c>
      <c r="I10" s="7"/>
      <c r="J10" s="8"/>
      <c r="K10" s="5"/>
      <c r="L10" s="5"/>
      <c r="M10" s="7">
        <f t="shared" si="0"/>
        <v>0</v>
      </c>
    </row>
    <row r="11" spans="1:13" x14ac:dyDescent="0.25">
      <c r="A11" s="18"/>
      <c r="B11" s="4" t="s">
        <v>16</v>
      </c>
      <c r="C11" s="4" t="s">
        <v>35</v>
      </c>
      <c r="D11" s="4" t="s">
        <v>36</v>
      </c>
      <c r="E11" s="4" t="s">
        <v>22</v>
      </c>
      <c r="F11" s="5">
        <v>2012</v>
      </c>
      <c r="G11" s="6">
        <v>31000</v>
      </c>
      <c r="H11" s="6">
        <v>3000</v>
      </c>
      <c r="I11" s="7"/>
      <c r="J11" s="8"/>
      <c r="K11" s="5"/>
      <c r="L11" s="5"/>
      <c r="M11" s="7">
        <f t="shared" si="0"/>
        <v>0</v>
      </c>
    </row>
    <row r="12" spans="1:13" x14ac:dyDescent="0.25">
      <c r="A12" s="18"/>
      <c r="B12" s="4" t="s">
        <v>16</v>
      </c>
      <c r="C12" s="4" t="s">
        <v>37</v>
      </c>
      <c r="D12" s="4" t="s">
        <v>38</v>
      </c>
      <c r="E12" s="4" t="s">
        <v>39</v>
      </c>
      <c r="F12" s="5">
        <v>2013</v>
      </c>
      <c r="G12" s="6">
        <v>16802</v>
      </c>
      <c r="H12" s="6">
        <v>1265</v>
      </c>
      <c r="I12" s="7"/>
      <c r="J12" s="8"/>
      <c r="K12" s="5"/>
      <c r="L12" s="5"/>
      <c r="M12" s="7">
        <f t="shared" si="0"/>
        <v>0</v>
      </c>
    </row>
    <row r="13" spans="1:13" x14ac:dyDescent="0.25">
      <c r="A13" s="18"/>
      <c r="B13" s="4" t="s">
        <v>16</v>
      </c>
      <c r="C13" s="4" t="s">
        <v>40</v>
      </c>
      <c r="D13" s="4" t="s">
        <v>41</v>
      </c>
      <c r="E13" s="4" t="s">
        <v>22</v>
      </c>
      <c r="F13" s="5">
        <v>2014</v>
      </c>
      <c r="G13" s="6">
        <v>29441</v>
      </c>
      <c r="H13" s="6">
        <v>1695</v>
      </c>
      <c r="I13" s="7"/>
      <c r="J13" s="8"/>
      <c r="K13" s="5"/>
      <c r="L13" s="5"/>
      <c r="M13" s="7">
        <f t="shared" si="0"/>
        <v>0</v>
      </c>
    </row>
    <row r="14" spans="1:13" x14ac:dyDescent="0.25">
      <c r="A14" s="18"/>
      <c r="B14" s="4" t="s">
        <v>16</v>
      </c>
      <c r="C14" s="4" t="s">
        <v>42</v>
      </c>
      <c r="D14" s="4" t="s">
        <v>43</v>
      </c>
      <c r="E14" s="4" t="s">
        <v>22</v>
      </c>
      <c r="F14" s="5">
        <v>2014</v>
      </c>
      <c r="G14" s="6">
        <v>34844</v>
      </c>
      <c r="H14" s="6">
        <v>1695</v>
      </c>
      <c r="I14" s="7"/>
      <c r="J14" s="8"/>
      <c r="K14" s="5"/>
      <c r="L14" s="5"/>
      <c r="M14" s="7">
        <f>SUM(I14:L14)</f>
        <v>0</v>
      </c>
    </row>
    <row r="15" spans="1:13" x14ac:dyDescent="0.25">
      <c r="A15" s="18"/>
      <c r="B15" s="4" t="s">
        <v>16</v>
      </c>
      <c r="C15" s="4" t="s">
        <v>44</v>
      </c>
      <c r="D15" s="4" t="s">
        <v>45</v>
      </c>
      <c r="E15" s="4" t="s">
        <v>46</v>
      </c>
      <c r="F15" s="5">
        <v>2015</v>
      </c>
      <c r="G15" s="6">
        <v>56407</v>
      </c>
      <c r="H15" s="6">
        <v>2310</v>
      </c>
      <c r="I15" s="7"/>
      <c r="J15" s="7"/>
      <c r="K15" s="5"/>
      <c r="L15" s="5"/>
      <c r="M15" s="7">
        <f t="shared" si="0"/>
        <v>0</v>
      </c>
    </row>
    <row r="16" spans="1:13" x14ac:dyDescent="0.25">
      <c r="A16" s="18"/>
      <c r="B16" s="4" t="s">
        <v>16</v>
      </c>
      <c r="C16" s="4" t="s">
        <v>47</v>
      </c>
      <c r="D16" s="4" t="s">
        <v>48</v>
      </c>
      <c r="E16" s="4" t="s">
        <v>46</v>
      </c>
      <c r="F16" s="5">
        <v>2015</v>
      </c>
      <c r="G16" s="6">
        <v>55194</v>
      </c>
      <c r="H16" s="6">
        <v>2282</v>
      </c>
      <c r="I16" s="7"/>
      <c r="J16" s="7"/>
      <c r="K16" s="5"/>
      <c r="L16" s="5"/>
      <c r="M16" s="7">
        <f t="shared" si="0"/>
        <v>0</v>
      </c>
    </row>
    <row r="17" spans="1:13" x14ac:dyDescent="0.25">
      <c r="A17" s="18"/>
      <c r="B17" s="4" t="s">
        <v>16</v>
      </c>
      <c r="C17" s="4" t="s">
        <v>49</v>
      </c>
      <c r="D17" s="4" t="s">
        <v>50</v>
      </c>
      <c r="E17" s="4" t="s">
        <v>51</v>
      </c>
      <c r="F17" s="5">
        <v>2016</v>
      </c>
      <c r="G17" s="6">
        <v>42000</v>
      </c>
      <c r="H17" s="6">
        <v>3500</v>
      </c>
      <c r="I17" s="7"/>
      <c r="J17" s="7"/>
      <c r="K17" s="5"/>
      <c r="L17" s="5"/>
      <c r="M17" s="7">
        <f t="shared" si="0"/>
        <v>0</v>
      </c>
    </row>
    <row r="18" spans="1:13" x14ac:dyDescent="0.25">
      <c r="A18" s="18"/>
      <c r="B18" s="4" t="s">
        <v>16</v>
      </c>
      <c r="C18" s="4" t="s">
        <v>52</v>
      </c>
      <c r="D18" s="4" t="s">
        <v>53</v>
      </c>
      <c r="E18" s="4" t="s">
        <v>19</v>
      </c>
      <c r="F18" s="5">
        <v>2016</v>
      </c>
      <c r="G18" s="6">
        <v>34880</v>
      </c>
      <c r="H18" s="6">
        <v>3200</v>
      </c>
      <c r="I18" s="7"/>
      <c r="J18" s="7"/>
      <c r="K18" s="5"/>
      <c r="L18" s="5"/>
      <c r="M18" s="7">
        <f t="shared" si="0"/>
        <v>0</v>
      </c>
    </row>
    <row r="19" spans="1:13" x14ac:dyDescent="0.25">
      <c r="A19" s="18"/>
      <c r="B19" s="4" t="s">
        <v>16</v>
      </c>
      <c r="C19" s="4" t="s">
        <v>54</v>
      </c>
      <c r="D19" s="4" t="s">
        <v>55</v>
      </c>
      <c r="E19" s="4" t="s">
        <v>19</v>
      </c>
      <c r="F19" s="5">
        <v>2016</v>
      </c>
      <c r="G19" s="6">
        <v>34880</v>
      </c>
      <c r="H19" s="6">
        <v>3200</v>
      </c>
      <c r="I19" s="7"/>
      <c r="J19" s="7"/>
      <c r="K19" s="5"/>
      <c r="L19" s="5"/>
      <c r="M19" s="7">
        <f t="shared" si="0"/>
        <v>0</v>
      </c>
    </row>
    <row r="20" spans="1:13" x14ac:dyDescent="0.25">
      <c r="A20" s="18"/>
      <c r="B20" s="4" t="s">
        <v>16</v>
      </c>
      <c r="C20" s="4" t="s">
        <v>56</v>
      </c>
      <c r="D20" s="4" t="s">
        <v>57</v>
      </c>
      <c r="E20" s="4" t="s">
        <v>19</v>
      </c>
      <c r="F20" s="5">
        <v>2016</v>
      </c>
      <c r="G20" s="6">
        <v>34880</v>
      </c>
      <c r="H20" s="6">
        <v>3200</v>
      </c>
      <c r="I20" s="7"/>
      <c r="J20" s="7"/>
      <c r="K20" s="5"/>
      <c r="L20" s="5"/>
      <c r="M20" s="7">
        <f t="shared" si="0"/>
        <v>0</v>
      </c>
    </row>
    <row r="21" spans="1:13" x14ac:dyDescent="0.25">
      <c r="A21" s="18"/>
      <c r="B21" s="4" t="s">
        <v>16</v>
      </c>
      <c r="C21" s="4" t="s">
        <v>58</v>
      </c>
      <c r="D21" s="4" t="s">
        <v>59</v>
      </c>
      <c r="E21" s="4" t="s">
        <v>19</v>
      </c>
      <c r="F21" s="5">
        <v>2016</v>
      </c>
      <c r="G21" s="6">
        <v>34880</v>
      </c>
      <c r="H21" s="6">
        <v>3200</v>
      </c>
      <c r="I21" s="7"/>
      <c r="J21" s="7"/>
      <c r="K21" s="5"/>
      <c r="L21" s="5"/>
      <c r="M21" s="7">
        <f t="shared" si="0"/>
        <v>0</v>
      </c>
    </row>
    <row r="22" spans="1:13" x14ac:dyDescent="0.25">
      <c r="A22" s="18"/>
      <c r="B22" s="4" t="s">
        <v>16</v>
      </c>
      <c r="C22" s="4" t="s">
        <v>60</v>
      </c>
      <c r="D22" s="4" t="s">
        <v>61</v>
      </c>
      <c r="E22" s="4" t="s">
        <v>62</v>
      </c>
      <c r="F22" s="5">
        <v>2016</v>
      </c>
      <c r="G22" s="6">
        <v>22000</v>
      </c>
      <c r="H22" s="6">
        <v>1865</v>
      </c>
      <c r="I22" s="7"/>
      <c r="J22" s="7"/>
      <c r="K22" s="5"/>
      <c r="L22" s="5"/>
      <c r="M22" s="7">
        <f t="shared" si="0"/>
        <v>0</v>
      </c>
    </row>
    <row r="23" spans="1:13" x14ac:dyDescent="0.25">
      <c r="A23" s="18"/>
      <c r="B23" s="4" t="s">
        <v>16</v>
      </c>
      <c r="C23" s="4" t="s">
        <v>63</v>
      </c>
      <c r="D23" s="4" t="s">
        <v>64</v>
      </c>
      <c r="E23" s="4" t="s">
        <v>46</v>
      </c>
      <c r="F23" s="5">
        <v>2016</v>
      </c>
      <c r="G23" s="6">
        <v>50000</v>
      </c>
      <c r="H23" s="6">
        <v>3500</v>
      </c>
      <c r="I23" s="7"/>
      <c r="J23" s="7"/>
      <c r="K23" s="5"/>
      <c r="L23" s="5"/>
      <c r="M23" s="7">
        <f t="shared" si="0"/>
        <v>0</v>
      </c>
    </row>
    <row r="24" spans="1:13" x14ac:dyDescent="0.25">
      <c r="A24" s="18"/>
      <c r="B24" s="4" t="s">
        <v>16</v>
      </c>
      <c r="C24" s="4" t="s">
        <v>65</v>
      </c>
      <c r="D24" s="4" t="s">
        <v>66</v>
      </c>
      <c r="E24" s="4" t="s">
        <v>67</v>
      </c>
      <c r="F24" s="5">
        <v>2016</v>
      </c>
      <c r="G24" s="6">
        <v>43000</v>
      </c>
      <c r="H24" s="6">
        <v>3500</v>
      </c>
      <c r="I24" s="7"/>
      <c r="J24" s="7"/>
      <c r="K24" s="5"/>
      <c r="L24" s="5"/>
      <c r="M24" s="7">
        <f t="shared" si="0"/>
        <v>0</v>
      </c>
    </row>
    <row r="25" spans="1:13" x14ac:dyDescent="0.25">
      <c r="A25" s="18"/>
      <c r="B25" s="4" t="s">
        <v>16</v>
      </c>
      <c r="C25" s="4" t="s">
        <v>68</v>
      </c>
      <c r="D25" s="4" t="s">
        <v>69</v>
      </c>
      <c r="E25" s="4" t="s">
        <v>22</v>
      </c>
      <c r="F25" s="5">
        <v>2016</v>
      </c>
      <c r="G25" s="6">
        <v>15000</v>
      </c>
      <c r="H25" s="6">
        <v>1965</v>
      </c>
      <c r="I25" s="7"/>
      <c r="J25" s="7"/>
      <c r="K25" s="5"/>
      <c r="L25" s="5"/>
      <c r="M25" s="7">
        <f t="shared" si="0"/>
        <v>0</v>
      </c>
    </row>
    <row r="26" spans="1:13" x14ac:dyDescent="0.25">
      <c r="A26" s="18"/>
      <c r="B26" s="4" t="s">
        <v>16</v>
      </c>
      <c r="C26" s="4" t="s">
        <v>70</v>
      </c>
      <c r="D26" s="4" t="s">
        <v>71</v>
      </c>
      <c r="E26" s="4" t="s">
        <v>72</v>
      </c>
      <c r="F26" s="5">
        <v>2014</v>
      </c>
      <c r="G26" s="6">
        <v>29005</v>
      </c>
      <c r="H26" s="6">
        <v>2220</v>
      </c>
      <c r="I26" s="7"/>
      <c r="J26" s="8"/>
      <c r="K26" s="5"/>
      <c r="L26" s="5"/>
      <c r="M26" s="7">
        <f t="shared" si="0"/>
        <v>0</v>
      </c>
    </row>
    <row r="27" spans="1:13" x14ac:dyDescent="0.25">
      <c r="A27" s="18"/>
      <c r="B27" s="4" t="s">
        <v>16</v>
      </c>
      <c r="C27" s="4" t="s">
        <v>73</v>
      </c>
      <c r="D27" s="4" t="s">
        <v>74</v>
      </c>
      <c r="E27" s="4" t="s">
        <v>51</v>
      </c>
      <c r="F27" s="5">
        <v>2013</v>
      </c>
      <c r="G27" s="6">
        <v>40718</v>
      </c>
      <c r="H27" s="6">
        <v>3000</v>
      </c>
      <c r="I27" s="7"/>
      <c r="J27" s="8"/>
      <c r="K27" s="5"/>
      <c r="L27" s="5"/>
      <c r="M27" s="7">
        <f t="shared" si="0"/>
        <v>0</v>
      </c>
    </row>
    <row r="28" spans="1:13" x14ac:dyDescent="0.25">
      <c r="A28" s="18"/>
      <c r="B28" s="4" t="s">
        <v>16</v>
      </c>
      <c r="C28" s="4" t="s">
        <v>75</v>
      </c>
      <c r="D28" s="4" t="s">
        <v>76</v>
      </c>
      <c r="E28" s="4" t="s">
        <v>39</v>
      </c>
      <c r="F28" s="5">
        <v>2017</v>
      </c>
      <c r="G28" s="6">
        <v>19000</v>
      </c>
      <c r="H28" s="6">
        <v>2070</v>
      </c>
      <c r="I28" s="7"/>
      <c r="J28" s="7"/>
      <c r="K28" s="5"/>
      <c r="L28" s="5"/>
      <c r="M28" s="7">
        <f t="shared" si="0"/>
        <v>0</v>
      </c>
    </row>
    <row r="29" spans="1:13" x14ac:dyDescent="0.25">
      <c r="A29" s="18"/>
      <c r="B29" s="4" t="s">
        <v>16</v>
      </c>
      <c r="C29" s="4" t="s">
        <v>77</v>
      </c>
      <c r="D29" s="4" t="s">
        <v>78</v>
      </c>
      <c r="E29" s="4" t="s">
        <v>39</v>
      </c>
      <c r="F29" s="5">
        <v>2017</v>
      </c>
      <c r="G29" s="6">
        <v>20000</v>
      </c>
      <c r="H29" s="6">
        <v>2420</v>
      </c>
      <c r="I29" s="7"/>
      <c r="J29" s="7"/>
      <c r="K29" s="5"/>
      <c r="L29" s="5"/>
      <c r="M29" s="7">
        <f t="shared" si="0"/>
        <v>0</v>
      </c>
    </row>
    <row r="30" spans="1:13" x14ac:dyDescent="0.25">
      <c r="A30" s="18"/>
      <c r="B30" s="4" t="s">
        <v>16</v>
      </c>
      <c r="C30" s="4" t="s">
        <v>79</v>
      </c>
      <c r="D30" s="4" t="s">
        <v>80</v>
      </c>
      <c r="E30" s="4" t="s">
        <v>67</v>
      </c>
      <c r="F30" s="5">
        <v>2018</v>
      </c>
      <c r="G30" s="6">
        <v>45000</v>
      </c>
      <c r="H30" s="6">
        <v>3500</v>
      </c>
      <c r="I30" s="7"/>
      <c r="J30" s="7"/>
      <c r="K30" s="5"/>
      <c r="L30" s="5"/>
      <c r="M30" s="7">
        <f t="shared" si="0"/>
        <v>0</v>
      </c>
    </row>
    <row r="31" spans="1:13" x14ac:dyDescent="0.25">
      <c r="A31" s="18"/>
      <c r="B31" s="4" t="s">
        <v>16</v>
      </c>
      <c r="C31" s="4" t="s">
        <v>81</v>
      </c>
      <c r="D31" s="4" t="s">
        <v>82</v>
      </c>
      <c r="E31" s="4" t="s">
        <v>67</v>
      </c>
      <c r="F31" s="5">
        <v>2018</v>
      </c>
      <c r="G31" s="6">
        <v>46183</v>
      </c>
      <c r="H31" s="6">
        <v>2360</v>
      </c>
      <c r="I31" s="7"/>
      <c r="J31" s="7"/>
      <c r="K31" s="5"/>
      <c r="L31" s="5"/>
      <c r="M31" s="7">
        <f t="shared" si="0"/>
        <v>0</v>
      </c>
    </row>
    <row r="32" spans="1:13" x14ac:dyDescent="0.25">
      <c r="A32" s="18"/>
      <c r="B32" s="4" t="s">
        <v>16</v>
      </c>
      <c r="C32" s="4" t="s">
        <v>83</v>
      </c>
      <c r="D32" s="4" t="s">
        <v>84</v>
      </c>
      <c r="E32" s="4" t="s">
        <v>85</v>
      </c>
      <c r="F32" s="5">
        <v>2018</v>
      </c>
      <c r="G32" s="6">
        <v>23000</v>
      </c>
      <c r="H32" s="6">
        <v>2950</v>
      </c>
      <c r="I32" s="7"/>
      <c r="J32" s="7"/>
      <c r="K32" s="5"/>
      <c r="L32" s="5"/>
      <c r="M32" s="7">
        <f t="shared" si="0"/>
        <v>0</v>
      </c>
    </row>
    <row r="33" spans="1:13" x14ac:dyDescent="0.25">
      <c r="A33" s="18"/>
      <c r="B33" s="4" t="s">
        <v>16</v>
      </c>
      <c r="C33" s="4" t="s">
        <v>86</v>
      </c>
      <c r="D33" s="4" t="s">
        <v>87</v>
      </c>
      <c r="E33" s="4" t="s">
        <v>46</v>
      </c>
      <c r="F33" s="5">
        <v>2018</v>
      </c>
      <c r="G33" s="6">
        <v>49000</v>
      </c>
      <c r="H33" s="6">
        <v>2530</v>
      </c>
      <c r="I33" s="7"/>
      <c r="J33" s="7"/>
      <c r="K33" s="5"/>
      <c r="L33" s="5"/>
      <c r="M33" s="7">
        <f t="shared" si="0"/>
        <v>0</v>
      </c>
    </row>
    <row r="34" spans="1:13" x14ac:dyDescent="0.25">
      <c r="A34" s="18"/>
      <c r="B34" s="4" t="s">
        <v>16</v>
      </c>
      <c r="C34" s="4" t="s">
        <v>88</v>
      </c>
      <c r="D34" s="4" t="s">
        <v>89</v>
      </c>
      <c r="E34" s="4" t="s">
        <v>72</v>
      </c>
      <c r="F34" s="5">
        <v>2019</v>
      </c>
      <c r="G34" s="6">
        <v>45000</v>
      </c>
      <c r="H34" s="6">
        <v>2240</v>
      </c>
      <c r="I34" s="7"/>
      <c r="J34" s="7"/>
      <c r="K34" s="5"/>
      <c r="L34" s="5"/>
      <c r="M34" s="7">
        <f t="shared" si="0"/>
        <v>0</v>
      </c>
    </row>
    <row r="35" spans="1:13" x14ac:dyDescent="0.25">
      <c r="A35" s="18"/>
      <c r="B35" s="4" t="s">
        <v>16</v>
      </c>
      <c r="C35" s="4" t="s">
        <v>90</v>
      </c>
      <c r="D35" s="4" t="s">
        <v>91</v>
      </c>
      <c r="E35" s="4" t="s">
        <v>92</v>
      </c>
      <c r="F35" s="5">
        <v>2019</v>
      </c>
      <c r="G35" s="6">
        <v>23000</v>
      </c>
      <c r="H35" s="6">
        <v>880</v>
      </c>
      <c r="I35" s="7"/>
      <c r="J35" s="7"/>
      <c r="K35" s="5"/>
      <c r="L35" s="5"/>
      <c r="M35" s="7">
        <f>SUM(I35:L35)</f>
        <v>0</v>
      </c>
    </row>
    <row r="36" spans="1:13" x14ac:dyDescent="0.25">
      <c r="A36" s="18"/>
      <c r="B36" s="4" t="s">
        <v>16</v>
      </c>
      <c r="C36" s="4" t="s">
        <v>93</v>
      </c>
      <c r="D36" s="4" t="s">
        <v>94</v>
      </c>
      <c r="E36" s="4" t="s">
        <v>95</v>
      </c>
      <c r="F36" s="5">
        <v>2019</v>
      </c>
      <c r="G36" s="6">
        <v>52936</v>
      </c>
      <c r="H36" s="6">
        <v>2635</v>
      </c>
      <c r="I36" s="7"/>
      <c r="J36" s="7"/>
      <c r="K36" s="5"/>
      <c r="L36" s="5"/>
      <c r="M36" s="7">
        <f t="shared" si="0"/>
        <v>0</v>
      </c>
    </row>
    <row r="37" spans="1:13" x14ac:dyDescent="0.25">
      <c r="A37" s="18"/>
      <c r="B37" s="4" t="s">
        <v>16</v>
      </c>
      <c r="C37" s="4" t="s">
        <v>96</v>
      </c>
      <c r="D37" s="4" t="s">
        <v>97</v>
      </c>
      <c r="E37" s="4" t="s">
        <v>95</v>
      </c>
      <c r="F37" s="5">
        <v>2019</v>
      </c>
      <c r="G37" s="6">
        <v>51573</v>
      </c>
      <c r="H37" s="6">
        <v>2565</v>
      </c>
      <c r="I37" s="7"/>
      <c r="J37" s="7"/>
      <c r="K37" s="5"/>
      <c r="L37" s="5"/>
      <c r="M37" s="7">
        <f t="shared" si="0"/>
        <v>0</v>
      </c>
    </row>
    <row r="38" spans="1:13" x14ac:dyDescent="0.25">
      <c r="A38" s="18"/>
      <c r="B38" s="4" t="s">
        <v>16</v>
      </c>
      <c r="C38" s="4" t="s">
        <v>98</v>
      </c>
      <c r="D38" s="4" t="s">
        <v>99</v>
      </c>
      <c r="E38" s="4" t="s">
        <v>22</v>
      </c>
      <c r="F38" s="5">
        <v>2019</v>
      </c>
      <c r="G38" s="6">
        <v>23000</v>
      </c>
      <c r="H38" s="6">
        <v>2225</v>
      </c>
      <c r="I38" s="7"/>
      <c r="J38" s="7"/>
      <c r="K38" s="5"/>
      <c r="L38" s="5"/>
      <c r="M38" s="7">
        <f t="shared" si="0"/>
        <v>0</v>
      </c>
    </row>
    <row r="39" spans="1:13" x14ac:dyDescent="0.25">
      <c r="A39" s="18"/>
      <c r="B39" s="4" t="s">
        <v>16</v>
      </c>
      <c r="C39" s="4" t="s">
        <v>100</v>
      </c>
      <c r="D39" s="4" t="s">
        <v>101</v>
      </c>
      <c r="E39" s="4" t="s">
        <v>22</v>
      </c>
      <c r="F39" s="5">
        <v>2019</v>
      </c>
      <c r="G39" s="6">
        <v>30371</v>
      </c>
      <c r="H39" s="6">
        <v>2886</v>
      </c>
      <c r="I39" s="7"/>
      <c r="J39" s="7"/>
      <c r="K39" s="5"/>
      <c r="L39" s="5"/>
      <c r="M39" s="7">
        <f t="shared" si="0"/>
        <v>0</v>
      </c>
    </row>
    <row r="40" spans="1:13" x14ac:dyDescent="0.25">
      <c r="A40" s="18"/>
      <c r="B40" s="4" t="s">
        <v>16</v>
      </c>
      <c r="C40" s="4" t="s">
        <v>102</v>
      </c>
      <c r="D40" s="4" t="s">
        <v>103</v>
      </c>
      <c r="E40" s="4" t="s">
        <v>46</v>
      </c>
      <c r="F40" s="5">
        <v>2020</v>
      </c>
      <c r="G40" s="6">
        <v>41455</v>
      </c>
      <c r="H40" s="6">
        <v>3500</v>
      </c>
      <c r="I40" s="7"/>
      <c r="J40" s="7"/>
      <c r="K40" s="5"/>
      <c r="L40" s="5"/>
      <c r="M40" s="7">
        <f t="shared" si="0"/>
        <v>0</v>
      </c>
    </row>
    <row r="41" spans="1:13" x14ac:dyDescent="0.25">
      <c r="A41" s="18"/>
      <c r="B41" s="4" t="s">
        <v>16</v>
      </c>
      <c r="C41" s="4" t="s">
        <v>104</v>
      </c>
      <c r="D41" s="4" t="s">
        <v>105</v>
      </c>
      <c r="E41" s="4" t="s">
        <v>106</v>
      </c>
      <c r="F41" s="5">
        <v>2020</v>
      </c>
      <c r="G41" s="6">
        <v>43000</v>
      </c>
      <c r="H41" s="6">
        <v>2256</v>
      </c>
      <c r="I41" s="7"/>
      <c r="J41" s="7"/>
      <c r="K41" s="5"/>
      <c r="L41" s="5"/>
      <c r="M41" s="7">
        <f t="shared" si="0"/>
        <v>0</v>
      </c>
    </row>
    <row r="42" spans="1:13" x14ac:dyDescent="0.25">
      <c r="A42" s="18"/>
      <c r="B42" s="4" t="s">
        <v>16</v>
      </c>
      <c r="C42" s="4" t="s">
        <v>107</v>
      </c>
      <c r="D42" s="4" t="s">
        <v>108</v>
      </c>
      <c r="E42" s="4" t="s">
        <v>67</v>
      </c>
      <c r="F42" s="5">
        <v>2020</v>
      </c>
      <c r="G42" s="6">
        <v>42241</v>
      </c>
      <c r="H42" s="6">
        <v>3500</v>
      </c>
      <c r="I42" s="7"/>
      <c r="J42" s="7"/>
      <c r="K42" s="5"/>
      <c r="L42" s="5"/>
      <c r="M42" s="7">
        <f t="shared" si="0"/>
        <v>0</v>
      </c>
    </row>
    <row r="43" spans="1:13" x14ac:dyDescent="0.25">
      <c r="A43" s="18"/>
      <c r="B43" s="4" t="s">
        <v>16</v>
      </c>
      <c r="C43" s="4" t="s">
        <v>109</v>
      </c>
      <c r="D43" s="4" t="s">
        <v>110</v>
      </c>
      <c r="E43" s="4" t="s">
        <v>19</v>
      </c>
      <c r="F43" s="5">
        <v>2022</v>
      </c>
      <c r="G43" s="6">
        <v>50000</v>
      </c>
      <c r="H43" s="6">
        <v>2447</v>
      </c>
      <c r="I43" s="7"/>
      <c r="J43" s="7"/>
      <c r="K43" s="5"/>
      <c r="L43" s="5"/>
      <c r="M43" s="7">
        <f t="shared" si="0"/>
        <v>0</v>
      </c>
    </row>
    <row r="44" spans="1:13" x14ac:dyDescent="0.25">
      <c r="A44" s="18"/>
      <c r="B44" s="4" t="s">
        <v>16</v>
      </c>
      <c r="C44" s="4" t="s">
        <v>111</v>
      </c>
      <c r="D44" s="4" t="s">
        <v>112</v>
      </c>
      <c r="E44" s="4" t="s">
        <v>19</v>
      </c>
      <c r="F44" s="5">
        <v>2022</v>
      </c>
      <c r="G44" s="6">
        <v>35000</v>
      </c>
      <c r="H44" s="6">
        <v>2800</v>
      </c>
      <c r="I44" s="7"/>
      <c r="J44" s="7"/>
      <c r="K44" s="5"/>
      <c r="L44" s="5"/>
      <c r="M44" s="7">
        <f t="shared" si="0"/>
        <v>0</v>
      </c>
    </row>
    <row r="45" spans="1:13" x14ac:dyDescent="0.25">
      <c r="A45" s="18"/>
      <c r="B45" s="4" t="s">
        <v>16</v>
      </c>
      <c r="C45" s="4" t="s">
        <v>113</v>
      </c>
      <c r="D45" s="4" t="s">
        <v>114</v>
      </c>
      <c r="E45" s="4" t="s">
        <v>22</v>
      </c>
      <c r="F45" s="5">
        <v>2022</v>
      </c>
      <c r="G45" s="6">
        <v>26000</v>
      </c>
      <c r="H45" s="6">
        <v>1393</v>
      </c>
      <c r="I45" s="7"/>
      <c r="J45" s="7"/>
      <c r="K45" s="5"/>
      <c r="L45" s="5"/>
      <c r="M45" s="7">
        <f t="shared" si="0"/>
        <v>0</v>
      </c>
    </row>
    <row r="46" spans="1:13" x14ac:dyDescent="0.25">
      <c r="A46" s="19"/>
      <c r="B46" s="4" t="s">
        <v>115</v>
      </c>
      <c r="C46" s="4" t="s">
        <v>116</v>
      </c>
      <c r="D46" s="4" t="s">
        <v>117</v>
      </c>
      <c r="E46" s="4" t="s">
        <v>118</v>
      </c>
      <c r="F46" s="5">
        <v>2017</v>
      </c>
      <c r="G46" s="6">
        <v>52636</v>
      </c>
      <c r="H46" s="6">
        <v>3500</v>
      </c>
      <c r="I46" s="7"/>
      <c r="J46" s="7"/>
      <c r="K46" s="5"/>
      <c r="L46" s="5"/>
      <c r="M46" s="7">
        <f t="shared" si="0"/>
        <v>0</v>
      </c>
    </row>
    <row r="47" spans="1:13" x14ac:dyDescent="0.25">
      <c r="A47" s="17" t="s">
        <v>119</v>
      </c>
      <c r="B47" s="4" t="s">
        <v>16</v>
      </c>
      <c r="C47" s="4" t="s">
        <v>120</v>
      </c>
      <c r="D47" s="4" t="s">
        <v>121</v>
      </c>
      <c r="E47" s="4" t="s">
        <v>46</v>
      </c>
      <c r="F47" s="5">
        <v>2015</v>
      </c>
      <c r="G47" s="6">
        <v>57851</v>
      </c>
      <c r="H47" s="6">
        <v>5000</v>
      </c>
      <c r="I47" s="7"/>
      <c r="J47" s="7"/>
      <c r="K47" s="5"/>
      <c r="L47" s="5"/>
      <c r="M47" s="7">
        <f t="shared" si="0"/>
        <v>0</v>
      </c>
    </row>
    <row r="48" spans="1:13" x14ac:dyDescent="0.25">
      <c r="A48" s="18"/>
      <c r="B48" s="4" t="s">
        <v>16</v>
      </c>
      <c r="C48" s="4" t="s">
        <v>122</v>
      </c>
      <c r="D48" s="4" t="s">
        <v>123</v>
      </c>
      <c r="E48" s="4" t="s">
        <v>124</v>
      </c>
      <c r="F48" s="5">
        <v>2011</v>
      </c>
      <c r="G48" s="6">
        <v>205000</v>
      </c>
      <c r="H48" s="6">
        <v>8090</v>
      </c>
      <c r="I48" s="7"/>
      <c r="J48" s="7"/>
      <c r="K48" s="5"/>
      <c r="L48" s="5"/>
      <c r="M48" s="7">
        <f t="shared" si="0"/>
        <v>0</v>
      </c>
    </row>
    <row r="49" spans="1:13" x14ac:dyDescent="0.25">
      <c r="A49" s="18"/>
      <c r="B49" s="4" t="s">
        <v>16</v>
      </c>
      <c r="C49" s="4" t="s">
        <v>125</v>
      </c>
      <c r="D49" s="4" t="s">
        <v>126</v>
      </c>
      <c r="E49" s="4" t="s">
        <v>127</v>
      </c>
      <c r="F49" s="5">
        <v>2012</v>
      </c>
      <c r="G49" s="6">
        <v>235000</v>
      </c>
      <c r="H49" s="6">
        <v>25000</v>
      </c>
      <c r="I49" s="7"/>
      <c r="J49" s="7"/>
      <c r="K49" s="5"/>
      <c r="L49" s="5"/>
      <c r="M49" s="7">
        <f t="shared" si="0"/>
        <v>0</v>
      </c>
    </row>
    <row r="50" spans="1:13" x14ac:dyDescent="0.25">
      <c r="A50" s="18"/>
      <c r="B50" s="4" t="s">
        <v>16</v>
      </c>
      <c r="C50" s="4" t="s">
        <v>128</v>
      </c>
      <c r="D50" s="4" t="s">
        <v>129</v>
      </c>
      <c r="E50" s="4" t="s">
        <v>130</v>
      </c>
      <c r="F50" s="5">
        <v>2012</v>
      </c>
      <c r="G50" s="6">
        <v>92500</v>
      </c>
      <c r="H50" s="6">
        <v>7000</v>
      </c>
      <c r="I50" s="7"/>
      <c r="J50" s="7"/>
      <c r="K50" s="5"/>
      <c r="L50" s="5"/>
      <c r="M50" s="7">
        <f t="shared" si="0"/>
        <v>0</v>
      </c>
    </row>
    <row r="51" spans="1:13" x14ac:dyDescent="0.25">
      <c r="A51" s="18"/>
      <c r="B51" s="4" t="s">
        <v>16</v>
      </c>
      <c r="C51" s="4" t="s">
        <v>131</v>
      </c>
      <c r="D51" s="4" t="s">
        <v>132</v>
      </c>
      <c r="E51" s="4" t="s">
        <v>133</v>
      </c>
      <c r="F51" s="5">
        <v>2011</v>
      </c>
      <c r="G51" s="6">
        <v>225000</v>
      </c>
      <c r="H51" s="6">
        <v>14895</v>
      </c>
      <c r="I51" s="7"/>
      <c r="J51" s="7"/>
      <c r="K51" s="5"/>
      <c r="L51" s="5"/>
      <c r="M51" s="7">
        <f t="shared" si="0"/>
        <v>0</v>
      </c>
    </row>
    <row r="52" spans="1:13" x14ac:dyDescent="0.25">
      <c r="A52" s="18"/>
      <c r="B52" s="4" t="s">
        <v>16</v>
      </c>
      <c r="C52" s="4" t="s">
        <v>134</v>
      </c>
      <c r="D52" s="4" t="s">
        <v>135</v>
      </c>
      <c r="E52" s="4" t="s">
        <v>136</v>
      </c>
      <c r="F52" s="5">
        <v>2013</v>
      </c>
      <c r="G52" s="6">
        <v>168433</v>
      </c>
      <c r="H52" s="6">
        <v>37600</v>
      </c>
      <c r="I52" s="7"/>
      <c r="J52" s="7"/>
      <c r="K52" s="5"/>
      <c r="L52" s="5"/>
      <c r="M52" s="7">
        <f t="shared" si="0"/>
        <v>0</v>
      </c>
    </row>
    <row r="53" spans="1:13" x14ac:dyDescent="0.25">
      <c r="A53" s="18"/>
      <c r="B53" s="4" t="s">
        <v>16</v>
      </c>
      <c r="C53" s="4" t="s">
        <v>137</v>
      </c>
      <c r="D53" s="4" t="s">
        <v>138</v>
      </c>
      <c r="E53" s="4" t="s">
        <v>127</v>
      </c>
      <c r="F53" s="5">
        <v>2013</v>
      </c>
      <c r="G53" s="6">
        <v>199000</v>
      </c>
      <c r="H53" s="6">
        <v>15410</v>
      </c>
      <c r="I53" s="7"/>
      <c r="J53" s="7"/>
      <c r="K53" s="5"/>
      <c r="L53" s="5"/>
      <c r="M53" s="7">
        <f t="shared" si="0"/>
        <v>0</v>
      </c>
    </row>
    <row r="54" spans="1:13" x14ac:dyDescent="0.25">
      <c r="A54" s="18"/>
      <c r="B54" s="4" t="s">
        <v>16</v>
      </c>
      <c r="C54" s="4" t="s">
        <v>139</v>
      </c>
      <c r="D54" s="4" t="s">
        <v>140</v>
      </c>
      <c r="E54" s="4" t="s">
        <v>127</v>
      </c>
      <c r="F54" s="5">
        <v>2013</v>
      </c>
      <c r="G54" s="6">
        <v>199000</v>
      </c>
      <c r="H54" s="6">
        <v>15410</v>
      </c>
      <c r="I54" s="7"/>
      <c r="J54" s="7"/>
      <c r="K54" s="5"/>
      <c r="L54" s="5"/>
      <c r="M54" s="7">
        <f t="shared" si="0"/>
        <v>0</v>
      </c>
    </row>
    <row r="55" spans="1:13" x14ac:dyDescent="0.25">
      <c r="A55" s="18"/>
      <c r="B55" s="4" t="s">
        <v>16</v>
      </c>
      <c r="C55" s="4" t="s">
        <v>141</v>
      </c>
      <c r="D55" s="4" t="s">
        <v>142</v>
      </c>
      <c r="E55" s="4" t="s">
        <v>127</v>
      </c>
      <c r="F55" s="5">
        <v>2013</v>
      </c>
      <c r="G55" s="6">
        <v>199000</v>
      </c>
      <c r="H55" s="6">
        <v>15410</v>
      </c>
      <c r="I55" s="7"/>
      <c r="J55" s="7"/>
      <c r="K55" s="5"/>
      <c r="L55" s="5"/>
      <c r="M55" s="7">
        <f t="shared" si="0"/>
        <v>0</v>
      </c>
    </row>
    <row r="56" spans="1:13" x14ac:dyDescent="0.25">
      <c r="A56" s="18"/>
      <c r="B56" s="4" t="s">
        <v>16</v>
      </c>
      <c r="C56" s="4" t="s">
        <v>143</v>
      </c>
      <c r="D56" s="4" t="s">
        <v>144</v>
      </c>
      <c r="E56" s="4" t="s">
        <v>136</v>
      </c>
      <c r="F56" s="5">
        <v>2014</v>
      </c>
      <c r="G56" s="6">
        <v>250000</v>
      </c>
      <c r="H56" s="6">
        <v>38000</v>
      </c>
      <c r="I56" s="7"/>
      <c r="J56" s="7"/>
      <c r="K56" s="5"/>
      <c r="L56" s="5"/>
      <c r="M56" s="7">
        <f t="shared" si="0"/>
        <v>0</v>
      </c>
    </row>
    <row r="57" spans="1:13" x14ac:dyDescent="0.25">
      <c r="A57" s="18"/>
      <c r="B57" s="4" t="s">
        <v>16</v>
      </c>
      <c r="C57" s="4" t="s">
        <v>145</v>
      </c>
      <c r="D57" s="4" t="s">
        <v>146</v>
      </c>
      <c r="E57" s="4" t="s">
        <v>46</v>
      </c>
      <c r="F57" s="5">
        <v>2015</v>
      </c>
      <c r="G57" s="6">
        <v>57851</v>
      </c>
      <c r="H57" s="6">
        <v>3246</v>
      </c>
      <c r="I57" s="7"/>
      <c r="J57" s="7"/>
      <c r="K57" s="5"/>
      <c r="L57" s="5"/>
      <c r="M57" s="7">
        <f t="shared" si="0"/>
        <v>0</v>
      </c>
    </row>
    <row r="58" spans="1:13" x14ac:dyDescent="0.25">
      <c r="A58" s="18"/>
      <c r="B58" s="4" t="s">
        <v>16</v>
      </c>
      <c r="C58" s="4" t="s">
        <v>147</v>
      </c>
      <c r="D58" s="4" t="s">
        <v>148</v>
      </c>
      <c r="E58" s="4" t="s">
        <v>46</v>
      </c>
      <c r="F58" s="5">
        <v>2016</v>
      </c>
      <c r="G58" s="6">
        <v>195000</v>
      </c>
      <c r="H58" s="6">
        <v>15000</v>
      </c>
      <c r="I58" s="7"/>
      <c r="J58" s="7"/>
      <c r="K58" s="5"/>
      <c r="L58" s="5"/>
      <c r="M58" s="7">
        <f t="shared" si="0"/>
        <v>0</v>
      </c>
    </row>
    <row r="59" spans="1:13" x14ac:dyDescent="0.25">
      <c r="A59" s="18"/>
      <c r="B59" s="4" t="s">
        <v>16</v>
      </c>
      <c r="C59" s="4" t="s">
        <v>149</v>
      </c>
      <c r="D59" s="4" t="s">
        <v>150</v>
      </c>
      <c r="E59" s="4" t="s">
        <v>124</v>
      </c>
      <c r="F59" s="5">
        <v>2018</v>
      </c>
      <c r="G59" s="6">
        <v>236000</v>
      </c>
      <c r="H59" s="6">
        <v>28000</v>
      </c>
      <c r="I59" s="7"/>
      <c r="J59" s="7"/>
      <c r="K59" s="5"/>
      <c r="L59" s="5"/>
      <c r="M59" s="7">
        <f t="shared" si="0"/>
        <v>0</v>
      </c>
    </row>
    <row r="60" spans="1:13" x14ac:dyDescent="0.25">
      <c r="A60" s="18"/>
      <c r="B60" s="4" t="s">
        <v>16</v>
      </c>
      <c r="C60" s="4" t="s">
        <v>151</v>
      </c>
      <c r="D60" s="4" t="s">
        <v>152</v>
      </c>
      <c r="E60" s="4" t="s">
        <v>124</v>
      </c>
      <c r="F60" s="5">
        <v>2017</v>
      </c>
      <c r="G60" s="6">
        <v>236000</v>
      </c>
      <c r="H60" s="6">
        <v>28000</v>
      </c>
      <c r="I60" s="7"/>
      <c r="J60" s="7"/>
      <c r="K60" s="5"/>
      <c r="L60" s="5"/>
      <c r="M60" s="7">
        <f t="shared" si="0"/>
        <v>0</v>
      </c>
    </row>
    <row r="61" spans="1:13" x14ac:dyDescent="0.25">
      <c r="A61" s="18"/>
      <c r="B61" s="4" t="s">
        <v>16</v>
      </c>
      <c r="C61" s="4" t="s">
        <v>153</v>
      </c>
      <c r="D61" s="4" t="s">
        <v>154</v>
      </c>
      <c r="E61" s="4" t="s">
        <v>127</v>
      </c>
      <c r="F61" s="5">
        <v>2018</v>
      </c>
      <c r="G61" s="6">
        <v>215000</v>
      </c>
      <c r="H61" s="6">
        <v>28000</v>
      </c>
      <c r="I61" s="7"/>
      <c r="J61" s="7"/>
      <c r="K61" s="5"/>
      <c r="L61" s="5"/>
      <c r="M61" s="7">
        <f t="shared" si="0"/>
        <v>0</v>
      </c>
    </row>
    <row r="62" spans="1:13" x14ac:dyDescent="0.25">
      <c r="A62" s="18"/>
      <c r="B62" s="4" t="s">
        <v>16</v>
      </c>
      <c r="C62" s="4" t="s">
        <v>155</v>
      </c>
      <c r="D62" s="4" t="s">
        <v>156</v>
      </c>
      <c r="E62" s="4" t="s">
        <v>124</v>
      </c>
      <c r="F62" s="5">
        <v>2018</v>
      </c>
      <c r="G62" s="6">
        <v>106000</v>
      </c>
      <c r="H62" s="6">
        <v>27000</v>
      </c>
      <c r="I62" s="7"/>
      <c r="J62" s="7"/>
      <c r="K62" s="5"/>
      <c r="L62" s="5"/>
      <c r="M62" s="7">
        <f t="shared" si="0"/>
        <v>0</v>
      </c>
    </row>
    <row r="63" spans="1:13" x14ac:dyDescent="0.25">
      <c r="A63" s="18"/>
      <c r="B63" s="4" t="s">
        <v>16</v>
      </c>
      <c r="C63" s="4" t="s">
        <v>157</v>
      </c>
      <c r="D63" s="4" t="s">
        <v>158</v>
      </c>
      <c r="E63" s="4" t="s">
        <v>159</v>
      </c>
      <c r="F63" s="5">
        <v>2019</v>
      </c>
      <c r="G63" s="6">
        <v>265000</v>
      </c>
      <c r="H63" s="6">
        <v>36000</v>
      </c>
      <c r="I63" s="7"/>
      <c r="J63" s="7"/>
      <c r="K63" s="5"/>
      <c r="L63" s="5"/>
      <c r="M63" s="7">
        <f t="shared" si="0"/>
        <v>0</v>
      </c>
    </row>
    <row r="64" spans="1:13" x14ac:dyDescent="0.25">
      <c r="A64" s="18"/>
      <c r="B64" s="4" t="s">
        <v>16</v>
      </c>
      <c r="C64" s="4" t="s">
        <v>160</v>
      </c>
      <c r="D64" s="4" t="s">
        <v>161</v>
      </c>
      <c r="E64" s="4" t="s">
        <v>127</v>
      </c>
      <c r="F64" s="5">
        <v>2020</v>
      </c>
      <c r="G64" s="6">
        <v>255000</v>
      </c>
      <c r="H64" s="6">
        <v>28000</v>
      </c>
      <c r="I64" s="7"/>
      <c r="J64" s="7"/>
      <c r="K64" s="5"/>
      <c r="L64" s="5"/>
      <c r="M64" s="7">
        <f t="shared" si="0"/>
        <v>0</v>
      </c>
    </row>
    <row r="65" spans="1:22" x14ac:dyDescent="0.25">
      <c r="A65" s="18"/>
      <c r="B65" s="4" t="s">
        <v>16</v>
      </c>
      <c r="C65" s="4" t="s">
        <v>162</v>
      </c>
      <c r="D65" s="4" t="s">
        <v>163</v>
      </c>
      <c r="E65" s="4" t="s">
        <v>127</v>
      </c>
      <c r="F65" s="5">
        <v>2020</v>
      </c>
      <c r="G65" s="6">
        <v>240000</v>
      </c>
      <c r="H65" s="6">
        <v>20500</v>
      </c>
      <c r="I65" s="7"/>
      <c r="J65" s="7"/>
      <c r="K65" s="5"/>
      <c r="L65" s="5"/>
      <c r="M65" s="7">
        <f t="shared" si="0"/>
        <v>0</v>
      </c>
    </row>
    <row r="66" spans="1:22" x14ac:dyDescent="0.25">
      <c r="A66" s="18"/>
      <c r="B66" s="4" t="s">
        <v>16</v>
      </c>
      <c r="C66" s="4" t="s">
        <v>164</v>
      </c>
      <c r="D66" s="4" t="s">
        <v>165</v>
      </c>
      <c r="E66" s="4" t="s">
        <v>95</v>
      </c>
      <c r="F66" s="5">
        <v>2020</v>
      </c>
      <c r="G66" s="6">
        <v>115000</v>
      </c>
      <c r="H66" s="6">
        <v>5500</v>
      </c>
      <c r="I66" s="7"/>
      <c r="J66" s="7"/>
      <c r="K66" s="5"/>
      <c r="L66" s="5"/>
      <c r="M66" s="7">
        <f>SUM(I66:L66)</f>
        <v>0</v>
      </c>
    </row>
    <row r="67" spans="1:22" x14ac:dyDescent="0.25">
      <c r="A67" s="18"/>
      <c r="B67" s="4" t="s">
        <v>16</v>
      </c>
      <c r="C67" s="4" t="s">
        <v>166</v>
      </c>
      <c r="D67" s="4" t="s">
        <v>167</v>
      </c>
      <c r="E67" s="4" t="s">
        <v>127</v>
      </c>
      <c r="F67" s="5">
        <v>2021</v>
      </c>
      <c r="G67" s="6">
        <v>260000</v>
      </c>
      <c r="H67" s="6">
        <v>30000</v>
      </c>
      <c r="I67" s="7"/>
      <c r="J67" s="7"/>
      <c r="K67" s="5"/>
      <c r="L67" s="5"/>
      <c r="M67" s="7">
        <f t="shared" si="0"/>
        <v>0</v>
      </c>
    </row>
    <row r="68" spans="1:22" x14ac:dyDescent="0.25">
      <c r="A68" s="19"/>
      <c r="B68" s="4" t="s">
        <v>16</v>
      </c>
      <c r="C68" s="4" t="s">
        <v>168</v>
      </c>
      <c r="D68" s="4" t="s">
        <v>169</v>
      </c>
      <c r="E68" s="4" t="s">
        <v>170</v>
      </c>
      <c r="F68" s="5">
        <v>2022</v>
      </c>
      <c r="G68" s="6">
        <v>230000</v>
      </c>
      <c r="H68" s="6">
        <v>16160</v>
      </c>
      <c r="I68" s="7"/>
      <c r="J68" s="7"/>
      <c r="K68" s="5"/>
      <c r="L68" s="5"/>
      <c r="M68" s="7">
        <f t="shared" si="0"/>
        <v>0</v>
      </c>
    </row>
    <row r="69" spans="1:22" ht="7.15" customHeight="1" x14ac:dyDescent="0.25"/>
    <row r="70" spans="1:22" ht="14.1" customHeight="1" x14ac:dyDescent="0.25">
      <c r="A70" s="20"/>
      <c r="B70" s="21"/>
    </row>
    <row r="71" spans="1:22" ht="0" hidden="1" customHeight="1" x14ac:dyDescent="0.25"/>
    <row r="72" spans="1:22" ht="15.75" thickBot="1" x14ac:dyDescent="0.3"/>
    <row r="73" spans="1:22" ht="40.5" customHeight="1" thickBot="1" x14ac:dyDescent="0.3">
      <c r="A73" s="15" t="s">
        <v>172</v>
      </c>
      <c r="B73" s="16"/>
      <c r="C73" s="16"/>
      <c r="D73" s="9"/>
      <c r="E73" s="10"/>
      <c r="I73" s="11" t="s">
        <v>11</v>
      </c>
      <c r="J73" s="11" t="s">
        <v>12</v>
      </c>
      <c r="K73" s="11" t="s">
        <v>13</v>
      </c>
      <c r="L73" s="11" t="s">
        <v>14</v>
      </c>
      <c r="M73" s="11" t="s">
        <v>173</v>
      </c>
    </row>
    <row r="74" spans="1:22" x14ac:dyDescent="0.25">
      <c r="I74" s="12">
        <f>SUM(I4:I68)</f>
        <v>0</v>
      </c>
      <c r="J74" s="12">
        <f>SUM(J4:J68)</f>
        <v>0</v>
      </c>
      <c r="K74" s="12">
        <f>SUM(K4:K68)</f>
        <v>0</v>
      </c>
      <c r="L74" s="12">
        <f>SUM(L4:L68)</f>
        <v>0</v>
      </c>
      <c r="M74" s="12">
        <f>SUM(I74:L74)</f>
        <v>0</v>
      </c>
    </row>
    <row r="75" spans="1:22" ht="15.75" thickBot="1" x14ac:dyDescent="0.3"/>
    <row r="76" spans="1:22" ht="15.75" thickBot="1" x14ac:dyDescent="0.3">
      <c r="J76" s="13" t="s">
        <v>174</v>
      </c>
      <c r="K76" s="14"/>
      <c r="L76" s="14"/>
      <c r="M76" s="14">
        <f>M74</f>
        <v>0</v>
      </c>
    </row>
    <row r="78" spans="1:22" ht="28.5" customHeight="1" x14ac:dyDescent="0.25">
      <c r="J78" s="28" t="s">
        <v>175</v>
      </c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</sheetData>
  <mergeCells count="8">
    <mergeCell ref="A73:C73"/>
    <mergeCell ref="A47:A68"/>
    <mergeCell ref="A70:B70"/>
    <mergeCell ref="A1:M1"/>
    <mergeCell ref="B2:E2"/>
    <mergeCell ref="H2:I2"/>
    <mergeCell ref="A4:A7"/>
    <mergeCell ref="A8:A46"/>
  </mergeCells>
  <pageMargins left="0.98425196850393704" right="0.98425196850393704" top="0.98425196850393704" bottom="0.98425196850393704" header="0.98425196850393704" footer="0.98425196850393704"/>
  <pageSetup paperSize="9" scale="55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1495425</xdr:colOff>
                    <xdr:row>72</xdr:row>
                    <xdr:rowOff>142875</xdr:rowOff>
                  </from>
                  <to>
                    <xdr:col>3</xdr:col>
                    <xdr:colOff>171450</xdr:colOff>
                    <xdr:row>72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942975</xdr:colOff>
                    <xdr:row>72</xdr:row>
                    <xdr:rowOff>142875</xdr:rowOff>
                  </from>
                  <to>
                    <xdr:col>4</xdr:col>
                    <xdr:colOff>19050</xdr:colOff>
                    <xdr:row>72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Barneveld</vt:lpstr>
      <vt:lpstr>'Gemeente Barneveld'!Afdruktitels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Henk de Waal</cp:lastModifiedBy>
  <cp:lastPrinted>2022-09-20T08:38:20Z</cp:lastPrinted>
  <dcterms:created xsi:type="dcterms:W3CDTF">2022-09-19T09:55:38Z</dcterms:created>
  <dcterms:modified xsi:type="dcterms:W3CDTF">2022-10-11T12:58:45Z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